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E39" s="1"/>
  <c r="O12"/>
  <c r="O39" s="1"/>
  <c r="F12"/>
  <c r="P12"/>
  <c r="H12"/>
  <c r="D12"/>
  <c r="P39"/>
  <c r="D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<sst xmlns="http://schemas.openxmlformats.org/spreadsheetml/2006/main" count="116" uniqueCount="74">
  <si>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</si>
  <si>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</si>
  <si>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</si>
  <si>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Spartak Přerov</t>
  </si>
  <si>
    <t>Datum:  </t>
  </si>
  <si>
    <t>10.2.2024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</si>
  <si>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</si>
  <si>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</si>
  <si>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</si>
  <si>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</si>
  <si>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</si>
  <si>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</si>
  <si>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</si>
  <si>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</si>
  <si>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</si>
  <si>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</si>
  <si>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</si>
  <si>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</si>
  <si>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</si>
  <si>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</si>
  <si>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Janušík</t>
  </si>
  <si>
    <t>Axman</t>
  </si>
  <si>
    <t>David</t>
  </si>
  <si>
    <t>Jiří</t>
  </si>
  <si>
    <t>Mazur</t>
  </si>
  <si>
    <t>Palko</t>
  </si>
  <si>
    <t>Václav</t>
  </si>
  <si>
    <t>Adam</t>
  </si>
  <si>
    <t>Pleban</t>
  </si>
  <si>
    <t>Vobořil</t>
  </si>
  <si>
    <t>Jakub</t>
  </si>
  <si>
    <t>Leoš</t>
  </si>
  <si>
    <t>Kejík</t>
  </si>
  <si>
    <t>Matyáš</t>
  </si>
  <si>
    <t>Tomáš</t>
  </si>
  <si>
    <t>Dalibor</t>
  </si>
  <si>
    <t>Divila</t>
  </si>
  <si>
    <t>Hrdlička</t>
  </si>
  <si>
    <t>Michal</t>
  </si>
  <si>
    <t>Pytlík</t>
  </si>
  <si>
    <t>Ondroušek</t>
  </si>
  <si>
    <t>Kamil</t>
  </si>
  <si>
    <t>Celkový výkon družstva  </t>
  </si>
  <si>
    <t>Vedoucí družstva         Jméno:</t>
  </si>
  <si>
    <t>Jakub Pleban</t>
  </si>
  <si>
    <t>Bodový zisk</t>
  </si>
  <si>
    <t>Adam Palko</t>
  </si>
  <si>
    <t>Podpis:</t>
  </si>
  <si>
    <t>Rozhodčí</t>
  </si>
  <si>
    <t>Jméno:</t>
  </si>
  <si>
    <t>Stanislav Beňa st., Jiří Divila</t>
  </si>
  <si>
    <t>Číslo průkazu:</t>
  </si>
  <si>
    <t>II/0692, I/0378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</si>
  <si>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</si>
  <si>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</si>
  <si>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</si>
  <si>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</si>
  <si>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</si>
  <si>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</si>
  <si>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</si>
  <si>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</si>
  <si>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</si>
  <si>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</si>
  <si>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</si>
  <si>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</si>
  <si>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</si>
  <si>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</si>
  <si>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</si>
  <si>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Beňa ml. Stanislav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</si>
  <si>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</si>
  <si>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</si>
  <si>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</si>
  <si>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</si>
  <si>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10.2.2024 Stanislav Beňa st.,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</si>
</sst>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51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90</v>
      </c>
      <c r="O8" s="12">
        <v>41</v>
      </c>
      <c r="P8" s="12">
        <v>2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59</v>
      </c>
      <c r="F9" s="18">
        <v>0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53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44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36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35</v>
      </c>
      <c r="P11" s="23">
        <v>0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18236</v>
      </c>
      <c r="B12" s="97"/>
      <c r="C12" s="26" t="s">
        <v>17</v>
      </c>
      <c r="D12" s="27">
        <f>IF(ISNUMBER($G12),SUM(D8:D11),"")</f>
        <v>380</v>
      </c>
      <c r="E12" s="28">
        <f>IF(ISNUMBER($G12),SUM(E8:E11),"")</f>
        <v>198</v>
      </c>
      <c r="F12" s="28">
        <f>IF(ISNUMBER($G12),SUM(F8:F11),"")</f>
        <v>1</v>
      </c>
      <c r="G12" s="29">
        <f>IF(SUM($G8:$G11)+SUM($Q8:$Q11)&gt;0,SUM(G8:G11),"")</f>
        <v>578</v>
      </c>
      <c r="H12" s="27">
        <f>IF(ISNUMBER($G12),SUM(H8:H11),"")</f>
        <v>4</v>
      </c>
      <c r="I12" s="99"/>
      <c r="K12" s="96">
        <v>6623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165</v>
      </c>
      <c r="P12" s="28">
        <f>IF(ISNUMBER($G12),SUM(P8:P11),"")</f>
        <v>4</v>
      </c>
      <c r="Q12" s="29">
        <f>IF(SUM($G8:$G11)+SUM($Q8:$Q11)&gt;0,SUM(Q8:Q11),"")</f>
        <v>529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78</v>
      </c>
      <c r="E13" s="12">
        <v>45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45</v>
      </c>
      <c r="P13" s="12">
        <v>0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27</v>
      </c>
      <c r="F14" s="18">
        <v>6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50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81</v>
      </c>
      <c r="E15" s="18">
        <v>43</v>
      </c>
      <c r="F15" s="18">
        <v>0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51</v>
      </c>
      <c r="P15" s="18">
        <v>2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45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54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357</v>
      </c>
      <c r="E17" s="28">
        <f>IF(ISNUMBER($G17),SUM(E13:E16),"")</f>
        <v>160</v>
      </c>
      <c r="F17" s="28">
        <f>IF(ISNUMBER($G17),SUM(F13:F16),"")</f>
        <v>9</v>
      </c>
      <c r="G17" s="29">
        <f>IF(SUM($G13:$G16)+SUM($Q13:$Q16)&gt;0,SUM(G13:G16),"")</f>
        <v>517</v>
      </c>
      <c r="H17" s="27">
        <f>IF(ISNUMBER($G17),SUM(H13:H16),"")</f>
        <v>0</v>
      </c>
      <c r="I17" s="99"/>
      <c r="K17" s="96">
        <v>20412</v>
      </c>
      <c r="L17" s="97"/>
      <c r="M17" s="26" t="s">
        <v>17</v>
      </c>
      <c r="N17" s="27">
        <f>IF(ISNUMBER($G17),SUM(N13:N16),"")</f>
        <v>362</v>
      </c>
      <c r="O17" s="28">
        <f>IF(ISNUMBER($G17),SUM(O13:O16),"")</f>
        <v>200</v>
      </c>
      <c r="P17" s="28">
        <f>IF(ISNUMBER($G17),SUM(P13:P16),"")</f>
        <v>2</v>
      </c>
      <c r="Q17" s="29">
        <f>IF(SUM($G13:$G16)+SUM($Q13:$Q16)&gt;0,SUM(Q13:Q16),"")</f>
        <v>562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45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93</v>
      </c>
      <c r="O18" s="12">
        <v>52</v>
      </c>
      <c r="P18" s="12">
        <v>0</v>
      </c>
      <c r="Q18" s="13">
        <f>IF(AND(ISBLANK(N18),ISBLANK(O18)),"",N18+O18)</f>
        <v>145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62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50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41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51</v>
      </c>
      <c r="P20" s="18">
        <v>2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62</v>
      </c>
      <c r="P21" s="23">
        <v>0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374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575</v>
      </c>
      <c r="H22" s="27">
        <f>IF(ISNUMBER($G22),SUM(H18:H21),"")</f>
        <v>1.5</v>
      </c>
      <c r="I22" s="99"/>
      <c r="K22" s="96">
        <v>18201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215</v>
      </c>
      <c r="P22" s="28">
        <f>IF(ISNUMBER($G22),SUM(P18:P21),"")</f>
        <v>2</v>
      </c>
      <c r="Q22" s="29">
        <f>IF(SUM($G18:$G21)+SUM($Q18:$Q21)&gt;0,SUM(Q18:Q21),"")</f>
        <v>586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41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26</v>
      </c>
      <c r="P23" s="12">
        <v>4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98</v>
      </c>
      <c r="O24" s="18">
        <v>44</v>
      </c>
      <c r="P24" s="18">
        <v>1</v>
      </c>
      <c r="Q24" s="19">
        <f>IF(AND(ISBLANK(N24),ISBLANK(O24)),"",N24+O24)</f>
        <v>142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62</v>
      </c>
      <c r="F25" s="18">
        <v>0</v>
      </c>
      <c r="G25" s="19">
        <f>IF(AND(ISBLANK(D25),ISBLANK(E25)),"",D25+E25)</f>
        <v>164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62</v>
      </c>
      <c r="P25" s="18">
        <v>0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35</v>
      </c>
      <c r="F26" s="23">
        <v>2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0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367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558</v>
      </c>
      <c r="H27" s="27">
        <f>IF(ISNUMBER($G27),SUM(H23:H26),"")</f>
        <v>2.5</v>
      </c>
      <c r="I27" s="99"/>
      <c r="K27" s="96">
        <v>14391</v>
      </c>
      <c r="L27" s="97"/>
      <c r="M27" s="26" t="s">
        <v>17</v>
      </c>
      <c r="N27" s="27">
        <f>IF(ISNUMBER($G27),SUM(N23:N26),"")</f>
        <v>376</v>
      </c>
      <c r="O27" s="28">
        <f>IF(ISNUMBER($G27),SUM(O23:O26),"")</f>
        <v>177</v>
      </c>
      <c r="P27" s="28">
        <f>IF(ISNUMBER($G27),SUM(P23:P26),"")</f>
        <v>5</v>
      </c>
      <c r="Q27" s="29">
        <f>IF(SUM($G23:$G26)+SUM($Q23:$Q26)&gt;0,SUM(Q23:Q26),"")</f>
        <v>553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53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51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53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44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97</v>
      </c>
      <c r="E30" s="18">
        <v>45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98</v>
      </c>
      <c r="O30" s="18">
        <v>39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35</v>
      </c>
      <c r="P31" s="23">
        <v>3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195</v>
      </c>
      <c r="F32" s="28">
        <f>IF(ISNUMBER($G32),SUM(F28:F31),"")</f>
        <v>3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18302</v>
      </c>
      <c r="L32" s="97"/>
      <c r="M32" s="26" t="s">
        <v>17</v>
      </c>
      <c r="N32" s="27">
        <f>IF(ISNUMBER($G32),SUM(N28:N31),"")</f>
        <v>366</v>
      </c>
      <c r="O32" s="28">
        <f>IF(ISNUMBER($G32),SUM(O28:O31),"")</f>
        <v>169</v>
      </c>
      <c r="P32" s="28">
        <f>IF(ISNUMBER($G32),SUM(P28:P31),"")</f>
        <v>7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45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100</v>
      </c>
      <c r="O33" s="12">
        <v>34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62</v>
      </c>
      <c r="F34" s="18">
        <v>0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36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103</v>
      </c>
      <c r="E35" s="18">
        <v>72</v>
      </c>
      <c r="F35" s="18">
        <v>0</v>
      </c>
      <c r="G35" s="19">
        <f>IF(AND(ISBLANK(D35),ISBLANK(E35)),"",D35+E35)</f>
        <v>175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33</v>
      </c>
      <c r="P35" s="18">
        <v>4</v>
      </c>
      <c r="Q35" s="19">
        <f>IF(AND(ISBLANK(N35),ISBLANK(O35)),"",N35+O35)</f>
        <v>112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54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62</v>
      </c>
      <c r="P36" s="23">
        <v>0</v>
      </c>
      <c r="Q36" s="24">
        <f>IF(AND(ISBLANK(N36),ISBLANK(O36)),"",N36+O36)</f>
        <v>150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233</v>
      </c>
      <c r="F37" s="28">
        <f>IF(ISNUMBER($G37),SUM(F33:F36),"")</f>
        <v>0</v>
      </c>
      <c r="G37" s="29">
        <f>IF(SUM($G33:$G36)+SUM($Q33:$Q36)&gt;0,SUM(G33:G36),"")</f>
        <v>628</v>
      </c>
      <c r="H37" s="27">
        <f>IF(ISNUMBER($G37),SUM(H33:H36),"")</f>
        <v>4</v>
      </c>
      <c r="I37" s="99"/>
      <c r="K37" s="96">
        <v>24918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165</v>
      </c>
      <c r="P37" s="28">
        <f>IF(ISNUMBER($G37),SUM(P33:P36),"")</f>
        <v>5</v>
      </c>
      <c r="Q37" s="29">
        <f>IF(SUM($G33:$G36)+SUM($Q33:$Q36)&gt;0,SUM(Q33:Q36),"")</f>
        <v>538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2251</v>
      </c>
      <c r="E39" s="34">
        <f>IF(ISNUMBER($G39),SUM(E12,E17,E22,E27,E32,E37),"")</f>
        <v>1178</v>
      </c>
      <c r="F39" s="34">
        <f>IF(ISNUMBER($G39),SUM(F12,F17,F22,F27,F32,F37),"")</f>
        <v>19</v>
      </c>
      <c r="G39" s="35">
        <f>IF(SUM($G$8:$G$37)+SUM($Q$8:$Q$37)&gt;0,SUM(G12,G17,G22,G27,G32,G37),"")</f>
        <v>3429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2212</v>
      </c>
      <c r="O39" s="34">
        <f>IF(ISNUMBER($G39),SUM(O12,O17,O22,O27,O32,O37),"")</f>
        <v>1091</v>
      </c>
      <c r="P39" s="34">
        <f>IF(ISNUMBER($G39),SUM(P12,P17,P22,P27,P32,P37),"")</f>
        <v>25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40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73</v>
      </c>
      <c r="B57" s="72" t="s">
        <v>68</v>
      </c>
      <c r="C57" s="73"/>
      <c r="D57" s="63">
        <v>20910</v>
      </c>
      <c r="E57" s="72" t="s">
        <v>69</v>
      </c>
      <c r="F57" s="75"/>
      <c r="G57" s="75"/>
      <c r="H57" s="73"/>
      <c r="I57" s="63">
        <v>13162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2024-02-10T19:29:38Z</dcterms:modified>
</cp:coreProperties>
</file>